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eedhashi/Documents/BTM/Saeed/2026/1. Horn Aid/untitled folder/Supply of Agri inputs/"/>
    </mc:Choice>
  </mc:AlternateContent>
  <xr:revisionPtr revIDLastSave="0" documentId="13_ncr:1_{1C25424A-FE3C-CA4E-9523-DCBE7F644FD5}" xr6:coauthVersionLast="47" xr6:coauthVersionMax="47" xr10:uidLastSave="{00000000-0000-0000-0000-000000000000}"/>
  <bookViews>
    <workbookView xWindow="0" yWindow="760" windowWidth="30240" windowHeight="18140" xr2:uid="{B5478C01-831F-4294-808D-B8F9C520FFC6}"/>
  </bookViews>
  <sheets>
    <sheet name="Afgoi" sheetId="2" r:id="rId1"/>
  </sheets>
  <definedNames>
    <definedName name="_xlnm.Print_Area" localSheetId="0">Afgoi!$A$1:$F$37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F30" i="2" s="1"/>
  <c r="F31" i="2" s="1"/>
  <c r="F18" i="2" l="1"/>
  <c r="F19" i="2"/>
  <c r="F20" i="2"/>
  <c r="F17" i="2"/>
  <c r="F9" i="2"/>
  <c r="F10" i="2"/>
  <c r="F11" i="2"/>
  <c r="F24" i="2"/>
  <c r="F25" i="2"/>
  <c r="F8" i="2"/>
  <c r="F26" i="2" l="1"/>
  <c r="F27" i="2" s="1"/>
  <c r="F21" i="2"/>
  <c r="F23" i="2" s="1"/>
  <c r="F12" i="2"/>
  <c r="F14" i="2" s="1"/>
  <c r="F32" i="2" l="1"/>
</calcChain>
</file>

<file path=xl/sharedStrings.xml><?xml version="1.0" encoding="utf-8"?>
<sst xmlns="http://schemas.openxmlformats.org/spreadsheetml/2006/main" count="58" uniqueCount="37">
  <si>
    <t>Bill of Quantities (BOQ)</t>
  </si>
  <si>
    <t>No</t>
  </si>
  <si>
    <t>Item Description</t>
  </si>
  <si>
    <t>Unit</t>
  </si>
  <si>
    <t>Quantity</t>
  </si>
  <si>
    <t>Unit Price (USD)</t>
  </si>
  <si>
    <t>Total Price (USD)</t>
  </si>
  <si>
    <t>Kg</t>
  </si>
  <si>
    <t>Cowpeas Seeds</t>
  </si>
  <si>
    <t>Tomato Seeds</t>
  </si>
  <si>
    <t>Onion Seeds</t>
  </si>
  <si>
    <t>Pieces</t>
  </si>
  <si>
    <t>Grams</t>
  </si>
  <si>
    <r>
      <t>Project:</t>
    </r>
    <r>
      <rPr>
        <sz val="12"/>
        <color theme="1"/>
        <rFont val="Times New Roman"/>
        <family val="1"/>
      </rPr>
      <t xml:space="preserve"> Supply of Agricultural Inputs and Farming Tools</t>
    </r>
    <r>
      <rPr>
        <b/>
        <sz val="12"/>
        <color theme="1"/>
        <rFont val="Times New Roman"/>
        <family val="1"/>
      </rPr>
      <t xml:space="preserve"> for 1200 farmers in Afgoi District.</t>
    </r>
  </si>
  <si>
    <r>
      <t>Location:</t>
    </r>
    <r>
      <rPr>
        <sz val="12"/>
        <color theme="1"/>
        <rFont val="Times New Roman"/>
        <family val="1"/>
      </rPr>
      <t xml:space="preserve">  AfgoiDistrict, Southwest state – Somalia</t>
    </r>
  </si>
  <si>
    <t>Sorghum seeds</t>
  </si>
  <si>
    <t>Sweet paper</t>
  </si>
  <si>
    <t>spinch</t>
  </si>
  <si>
    <t>Maize Seeds</t>
  </si>
  <si>
    <t>kg</t>
  </si>
  <si>
    <t xml:space="preserve">Sesame seeds </t>
  </si>
  <si>
    <t>Hoe</t>
  </si>
  <si>
    <t>fork</t>
  </si>
  <si>
    <t>PIC bags</t>
  </si>
  <si>
    <t>Sub Total in USD</t>
  </si>
  <si>
    <t xml:space="preserve">Grand Total Amount in USD </t>
  </si>
  <si>
    <t>Company name:</t>
  </si>
  <si>
    <t>Responsible person:</t>
  </si>
  <si>
    <t xml:space="preserve">Date. </t>
  </si>
  <si>
    <t xml:space="preserve">Signature                                                                                    </t>
  </si>
  <si>
    <t>Title:                                                                                          Stamp</t>
  </si>
  <si>
    <t>Total Pax</t>
  </si>
  <si>
    <t>Lot 1</t>
  </si>
  <si>
    <t xml:space="preserve">Lot 2 </t>
  </si>
  <si>
    <t>Grand Total</t>
  </si>
  <si>
    <t>Lot 3</t>
  </si>
  <si>
    <t>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</si>
</sst>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-* #,##0.0_-;\-* #,##0.0_-;_-* &quot;-&quot;??_-;_-@_-"/>
    <numFmt numFmtId="166" formatCode="_-[$$-409]* #,##0.00_ ;_-[$$-409]* \-#,##0.00\ ;_-[$$-409]* &quot;-&quot;??_ ;_-@_ "/>
    <numFmt numFmtId="167" formatCode="_(* #,##0.0_);_(* \(#,##0.0\);_(* &quot;-&quot;_);_(@_)"/>
    <numFmt numFmtId="168" formatCode="_(* #,##0.00_);_(* \(#,##0.00\);_(* &quot;-&quot;_);_(@_)"/>
    <numFmt numFmtId="169" formatCode="_(* #,##0.0000_);_(* \(#,##0.0000\);_(* &quot;-&quot;_);_(@_)"/>
  </numFmts>
  <fonts count="10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rgb="FF0070C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right" wrapText="1"/>
    </xf>
    <xf numFmtId="0" fontId="7" fillId="0" borderId="1" xfId="2" applyFont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165" fontId="7" fillId="0" borderId="1" xfId="3" applyNumberFormat="1" applyFont="1" applyFill="1" applyBorder="1" applyAlignment="1" applyProtection="1">
      <alignment horizontal="right" vertical="center"/>
      <protection locked="0"/>
    </xf>
    <xf numFmtId="166" fontId="7" fillId="0" borderId="1" xfId="3" applyNumberFormat="1" applyFont="1" applyFill="1" applyBorder="1"/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1" fontId="2" fillId="0" borderId="1" xfId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5" fontId="9" fillId="0" borderId="1" xfId="3" applyNumberFormat="1" applyFont="1" applyFill="1" applyBorder="1" applyAlignment="1" applyProtection="1">
      <alignment horizontal="right" vertical="center"/>
      <protection locked="0"/>
    </xf>
    <xf numFmtId="166" fontId="9" fillId="0" borderId="1" xfId="3" applyNumberFormat="1" applyFont="1" applyFill="1" applyBorder="1"/>
    <xf numFmtId="165" fontId="7" fillId="0" borderId="1" xfId="3" applyNumberFormat="1" applyFont="1" applyFill="1" applyBorder="1" applyAlignment="1" applyProtection="1">
      <alignment horizontal="left" vertical="center"/>
      <protection locked="0"/>
    </xf>
    <xf numFmtId="167" fontId="2" fillId="0" borderId="1" xfId="1" applyNumberFormat="1" applyFont="1" applyBorder="1" applyAlignment="1">
      <alignment vertical="center" wrapText="1"/>
    </xf>
    <xf numFmtId="168" fontId="2" fillId="0" borderId="1" xfId="1" applyNumberFormat="1" applyFont="1" applyBorder="1" applyAlignment="1">
      <alignment vertical="center" wrapText="1"/>
    </xf>
    <xf numFmtId="169" fontId="2" fillId="0" borderId="1" xfId="1" applyNumberFormat="1" applyFont="1" applyBorder="1" applyAlignment="1">
      <alignment vertical="center" wrapText="1"/>
    </xf>
    <xf numFmtId="41" fontId="1" fillId="0" borderId="1" xfId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">
    <cellStyle name="Comma [0]" xfId="1" builtinId="6"/>
    <cellStyle name="Comma 2 2" xfId="3" xr:uid="{FED95F70-1A49-BA45-83B8-3F16525A03A4}"/>
    <cellStyle name="Normal" xfId="0" builtinId="0"/>
    <cellStyle name="Normal 2" xfId="2" xr:uid="{E7CC2AC2-B5BD-B64A-85C1-C2EC71C09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9BADA-3AB1-4473-BBFD-553396528CFB}">
  <dimension ref="A2:F37"/>
  <sheetViews>
    <sheetView tabSelected="1" view="pageBreakPreview" topLeftCell="A12" zoomScale="110" zoomScaleNormal="100" zoomScaleSheetLayoutView="110" workbookViewId="0">
      <selection activeCell="H26" sqref="H26"/>
    </sheetView>
  </sheetViews>
  <sheetFormatPr baseColWidth="10" defaultColWidth="8.6640625" defaultRowHeight="16" x14ac:dyDescent="0.2"/>
  <cols>
    <col min="1" max="1" width="8.6640625" style="1"/>
    <col min="2" max="2" width="40.33203125" style="1" customWidth="1"/>
    <col min="3" max="3" width="8.6640625" style="1"/>
    <col min="4" max="4" width="11.83203125" style="1" customWidth="1"/>
    <col min="5" max="5" width="12.1640625" style="1" bestFit="1" customWidth="1"/>
    <col min="6" max="6" width="15.5" style="1" bestFit="1" customWidth="1"/>
    <col min="7" max="16384" width="8.6640625" style="1"/>
  </cols>
  <sheetData>
    <row r="2" spans="1:6" ht="28" x14ac:dyDescent="0.2">
      <c r="A2" s="33" t="s">
        <v>0</v>
      </c>
      <c r="B2" s="33"/>
      <c r="C2" s="33"/>
      <c r="D2" s="33"/>
      <c r="E2" s="33"/>
      <c r="F2" s="33"/>
    </row>
    <row r="4" spans="1:6" x14ac:dyDescent="0.2">
      <c r="A4" s="34" t="s">
        <v>13</v>
      </c>
      <c r="B4" s="34"/>
      <c r="C4" s="34"/>
      <c r="D4" s="34"/>
      <c r="E4" s="34"/>
      <c r="F4" s="34"/>
    </row>
    <row r="5" spans="1:6" x14ac:dyDescent="0.2">
      <c r="A5" s="34" t="s">
        <v>14</v>
      </c>
      <c r="B5" s="34"/>
      <c r="C5" s="34"/>
      <c r="D5" s="34"/>
      <c r="E5" s="34"/>
      <c r="F5" s="34"/>
    </row>
    <row r="6" spans="1:6" x14ac:dyDescent="0.2">
      <c r="A6" s="1" t="s">
        <v>32</v>
      </c>
    </row>
    <row r="7" spans="1:6" ht="34" x14ac:dyDescent="0.2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ht="17" x14ac:dyDescent="0.2">
      <c r="A8" s="3">
        <v>1</v>
      </c>
      <c r="B8" s="3" t="s">
        <v>15</v>
      </c>
      <c r="C8" s="3" t="s">
        <v>7</v>
      </c>
      <c r="D8" s="4">
        <v>12</v>
      </c>
      <c r="E8" s="30">
        <v>0</v>
      </c>
      <c r="F8" s="24">
        <f>D8*E8</f>
        <v>0</v>
      </c>
    </row>
    <row r="9" spans="1:6" ht="17" x14ac:dyDescent="0.2">
      <c r="A9" s="3">
        <v>2</v>
      </c>
      <c r="B9" s="3" t="s">
        <v>8</v>
      </c>
      <c r="C9" s="3" t="s">
        <v>7</v>
      </c>
      <c r="D9" s="4">
        <v>10</v>
      </c>
      <c r="E9" s="30">
        <v>0</v>
      </c>
      <c r="F9" s="24">
        <f t="shared" ref="F9:F25" si="0">D9*E9</f>
        <v>0</v>
      </c>
    </row>
    <row r="10" spans="1:6" ht="17" x14ac:dyDescent="0.2">
      <c r="A10" s="3">
        <v>3</v>
      </c>
      <c r="B10" s="3" t="s">
        <v>18</v>
      </c>
      <c r="C10" s="3" t="s">
        <v>19</v>
      </c>
      <c r="D10" s="4">
        <v>10</v>
      </c>
      <c r="E10" s="30">
        <v>0</v>
      </c>
      <c r="F10" s="24">
        <f t="shared" si="0"/>
        <v>0</v>
      </c>
    </row>
    <row r="11" spans="1:6" ht="17" x14ac:dyDescent="0.2">
      <c r="A11" s="3">
        <v>4</v>
      </c>
      <c r="B11" s="3" t="s">
        <v>20</v>
      </c>
      <c r="C11" s="3" t="s">
        <v>19</v>
      </c>
      <c r="D11" s="3">
        <v>10</v>
      </c>
      <c r="E11" s="30">
        <v>0</v>
      </c>
      <c r="F11" s="24">
        <f t="shared" si="0"/>
        <v>0</v>
      </c>
    </row>
    <row r="12" spans="1:6" ht="17" customHeight="1" x14ac:dyDescent="0.2">
      <c r="A12" s="3"/>
      <c r="B12" s="43" t="s">
        <v>24</v>
      </c>
      <c r="C12" s="44"/>
      <c r="D12" s="45"/>
      <c r="E12" s="24"/>
      <c r="F12" s="24">
        <f>SUM(F8:F11)</f>
        <v>0</v>
      </c>
    </row>
    <row r="13" spans="1:6" x14ac:dyDescent="0.2">
      <c r="A13" s="3"/>
      <c r="B13" s="10" t="s">
        <v>31</v>
      </c>
      <c r="C13" s="38">
        <v>1200</v>
      </c>
      <c r="D13" s="39"/>
      <c r="E13" s="24"/>
      <c r="F13" s="24"/>
    </row>
    <row r="14" spans="1:6" x14ac:dyDescent="0.2">
      <c r="A14" s="3"/>
      <c r="B14" s="40" t="s">
        <v>34</v>
      </c>
      <c r="C14" s="41"/>
      <c r="D14" s="42"/>
      <c r="E14" s="24"/>
      <c r="F14" s="32">
        <f>F12*C13</f>
        <v>0</v>
      </c>
    </row>
    <row r="15" spans="1:6" ht="17" x14ac:dyDescent="0.2">
      <c r="A15" s="3" t="s">
        <v>33</v>
      </c>
      <c r="B15" s="3"/>
      <c r="C15" s="3"/>
      <c r="D15" s="3"/>
      <c r="E15" s="24"/>
      <c r="F15" s="24"/>
    </row>
    <row r="16" spans="1:6" ht="34" x14ac:dyDescent="0.2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</row>
    <row r="17" spans="1:6" ht="17" x14ac:dyDescent="0.2">
      <c r="A17" s="3">
        <v>5</v>
      </c>
      <c r="B17" s="3" t="s">
        <v>9</v>
      </c>
      <c r="C17" s="3" t="s">
        <v>12</v>
      </c>
      <c r="D17" s="3">
        <v>100</v>
      </c>
      <c r="E17" s="31">
        <v>0</v>
      </c>
      <c r="F17" s="29">
        <f>D17*E17</f>
        <v>0</v>
      </c>
    </row>
    <row r="18" spans="1:6" ht="17" x14ac:dyDescent="0.2">
      <c r="A18" s="3">
        <v>6</v>
      </c>
      <c r="B18" s="3" t="s">
        <v>10</v>
      </c>
      <c r="C18" s="3" t="s">
        <v>12</v>
      </c>
      <c r="D18" s="3">
        <v>100</v>
      </c>
      <c r="E18" s="31">
        <v>0</v>
      </c>
      <c r="F18" s="29">
        <f t="shared" ref="F18:F20" si="1">D18*E18</f>
        <v>0</v>
      </c>
    </row>
    <row r="19" spans="1:6" ht="17" x14ac:dyDescent="0.2">
      <c r="A19" s="3">
        <v>7</v>
      </c>
      <c r="B19" s="3" t="s">
        <v>16</v>
      </c>
      <c r="C19" s="3" t="s">
        <v>12</v>
      </c>
      <c r="D19" s="3">
        <v>100</v>
      </c>
      <c r="E19" s="31">
        <v>0</v>
      </c>
      <c r="F19" s="29">
        <f t="shared" si="1"/>
        <v>0</v>
      </c>
    </row>
    <row r="20" spans="1:6" ht="17" x14ac:dyDescent="0.2">
      <c r="A20" s="3">
        <v>8</v>
      </c>
      <c r="B20" s="3" t="s">
        <v>17</v>
      </c>
      <c r="C20" s="3" t="s">
        <v>12</v>
      </c>
      <c r="D20" s="3">
        <v>50</v>
      </c>
      <c r="E20" s="31">
        <v>0</v>
      </c>
      <c r="F20" s="29">
        <f t="shared" si="1"/>
        <v>0</v>
      </c>
    </row>
    <row r="21" spans="1:6" x14ac:dyDescent="0.2">
      <c r="A21" s="3"/>
      <c r="B21" s="43" t="s">
        <v>24</v>
      </c>
      <c r="C21" s="44"/>
      <c r="D21" s="45"/>
      <c r="E21" s="31"/>
      <c r="F21" s="24">
        <f>SUM(F17:F20)</f>
        <v>0</v>
      </c>
    </row>
    <row r="22" spans="1:6" x14ac:dyDescent="0.2">
      <c r="A22" s="3"/>
      <c r="B22" s="10" t="s">
        <v>31</v>
      </c>
      <c r="C22" s="38">
        <v>1200</v>
      </c>
      <c r="D22" s="39"/>
      <c r="E22" s="24"/>
      <c r="F22" s="24"/>
    </row>
    <row r="23" spans="1:6" ht="17" x14ac:dyDescent="0.2">
      <c r="A23" s="3" t="s">
        <v>35</v>
      </c>
      <c r="B23" s="40" t="s">
        <v>34</v>
      </c>
      <c r="C23" s="41"/>
      <c r="D23" s="42"/>
      <c r="E23" s="24"/>
      <c r="F23" s="32">
        <f>F21*C22</f>
        <v>0</v>
      </c>
    </row>
    <row r="24" spans="1:6" ht="17" x14ac:dyDescent="0.2">
      <c r="A24" s="3">
        <v>9</v>
      </c>
      <c r="B24" s="3" t="s">
        <v>21</v>
      </c>
      <c r="C24" s="3" t="s">
        <v>11</v>
      </c>
      <c r="D24" s="3">
        <v>1</v>
      </c>
      <c r="E24" s="30">
        <v>0</v>
      </c>
      <c r="F24" s="24">
        <f t="shared" si="0"/>
        <v>0</v>
      </c>
    </row>
    <row r="25" spans="1:6" ht="17" x14ac:dyDescent="0.2">
      <c r="A25" s="3">
        <v>10</v>
      </c>
      <c r="B25" s="3" t="s">
        <v>22</v>
      </c>
      <c r="C25" s="3" t="s">
        <v>11</v>
      </c>
      <c r="D25" s="3">
        <v>1</v>
      </c>
      <c r="E25" s="30">
        <v>0</v>
      </c>
      <c r="F25" s="24">
        <f t="shared" si="0"/>
        <v>0</v>
      </c>
    </row>
    <row r="26" spans="1:6" ht="17" x14ac:dyDescent="0.2">
      <c r="A26" s="25"/>
      <c r="B26" s="5" t="s">
        <v>24</v>
      </c>
      <c r="C26" s="6"/>
      <c r="D26" s="7"/>
      <c r="E26" s="8"/>
      <c r="F26" s="9">
        <f>SUM(F24:F25)</f>
        <v>0</v>
      </c>
    </row>
    <row r="27" spans="1:6" x14ac:dyDescent="0.2">
      <c r="A27" s="25"/>
      <c r="B27" s="10" t="s">
        <v>31</v>
      </c>
      <c r="C27" s="38">
        <v>1200</v>
      </c>
      <c r="D27" s="39"/>
      <c r="E27" s="26"/>
      <c r="F27" s="27">
        <f>F26*C27</f>
        <v>0</v>
      </c>
    </row>
    <row r="28" spans="1:6" ht="17" x14ac:dyDescent="0.2">
      <c r="A28" s="25" t="s">
        <v>36</v>
      </c>
      <c r="B28" s="46" t="s">
        <v>34</v>
      </c>
      <c r="C28" s="47"/>
      <c r="D28" s="47"/>
      <c r="E28" s="48"/>
      <c r="F28" s="27"/>
    </row>
    <row r="29" spans="1:6" ht="17" x14ac:dyDescent="0.2">
      <c r="A29" s="25">
        <v>11</v>
      </c>
      <c r="B29" s="3" t="s">
        <v>23</v>
      </c>
      <c r="C29" s="3" t="s">
        <v>11</v>
      </c>
      <c r="D29" s="3">
        <v>6</v>
      </c>
      <c r="E29" s="30">
        <v>0</v>
      </c>
      <c r="F29" s="24">
        <f>D29*E29</f>
        <v>0</v>
      </c>
    </row>
    <row r="30" spans="1:6" ht="17" x14ac:dyDescent="0.2">
      <c r="B30" s="5" t="s">
        <v>24</v>
      </c>
      <c r="C30" s="6"/>
      <c r="D30" s="7"/>
      <c r="E30" s="28">
        <v>0</v>
      </c>
      <c r="F30" s="9">
        <f>SUM(F29:F29)</f>
        <v>0</v>
      </c>
    </row>
    <row r="31" spans="1:6" x14ac:dyDescent="0.2">
      <c r="B31" s="10" t="s">
        <v>31</v>
      </c>
      <c r="C31" s="38">
        <v>1200</v>
      </c>
      <c r="D31" s="39"/>
      <c r="E31" s="26"/>
      <c r="F31" s="27">
        <f>F30*C31</f>
        <v>0</v>
      </c>
    </row>
    <row r="32" spans="1:6" ht="17" x14ac:dyDescent="0.2">
      <c r="B32" s="11" t="s">
        <v>25</v>
      </c>
      <c r="C32" s="12"/>
      <c r="D32" s="13"/>
      <c r="E32" s="8"/>
      <c r="F32" s="9">
        <f>F14+F23+F27+F31</f>
        <v>0</v>
      </c>
    </row>
    <row r="33" spans="2:6" x14ac:dyDescent="0.2">
      <c r="B33" s="35" t="s">
        <v>26</v>
      </c>
      <c r="C33" s="36"/>
      <c r="D33" s="37"/>
      <c r="E33" s="15"/>
      <c r="F33" s="16"/>
    </row>
    <row r="34" spans="2:6" x14ac:dyDescent="0.2">
      <c r="B34" s="17" t="s">
        <v>27</v>
      </c>
      <c r="C34" s="18"/>
      <c r="D34" s="18"/>
      <c r="E34" s="15"/>
      <c r="F34" s="19"/>
    </row>
    <row r="35" spans="2:6" x14ac:dyDescent="0.2">
      <c r="B35" s="14" t="s">
        <v>30</v>
      </c>
      <c r="C35" s="20"/>
      <c r="D35" s="20"/>
      <c r="F35" s="21"/>
    </row>
    <row r="36" spans="2:6" x14ac:dyDescent="0.2">
      <c r="B36" s="14" t="s">
        <v>28</v>
      </c>
      <c r="C36" s="20"/>
      <c r="D36" s="20"/>
      <c r="E36" s="15"/>
      <c r="F36" s="16"/>
    </row>
    <row r="37" spans="2:6" x14ac:dyDescent="0.2">
      <c r="B37" s="22" t="s">
        <v>29</v>
      </c>
      <c r="C37" s="20"/>
      <c r="D37" s="20"/>
      <c r="E37" s="23"/>
      <c r="F37" s="21"/>
    </row>
  </sheetData>
  <mergeCells count="13">
    <mergeCell ref="A2:F2"/>
    <mergeCell ref="A4:F4"/>
    <mergeCell ref="A5:F5"/>
    <mergeCell ref="B33:D33"/>
    <mergeCell ref="C31:D31"/>
    <mergeCell ref="C27:D27"/>
    <mergeCell ref="C13:D13"/>
    <mergeCell ref="C22:D22"/>
    <mergeCell ref="B14:D14"/>
    <mergeCell ref="B23:D23"/>
    <mergeCell ref="B12:D12"/>
    <mergeCell ref="B21:D21"/>
    <mergeCell ref="B28:E28"/>
  </mergeCells>
  <pageMargins left="0.7" right="0.7" top="0.75" bottom="0.75" header="0.3" footer="0.3"/>
  <pageSetup paperSize="9" scale="65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3cf45a-db50-433d-a1b6-451491b207a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32BD98FAF8449B882F25B14ED3116" ma:contentTypeVersion="14" ma:contentTypeDescription="Create a new document." ma:contentTypeScope="" ma:versionID="3ffd2c1a8df111d5a696e3390f952f37">
  <xsd:schema xmlns:xsd="http://www.w3.org/2001/XMLSchema" xmlns:xs="http://www.w3.org/2001/XMLSchema" xmlns:p="http://schemas.microsoft.com/office/2006/metadata/properties" xmlns:ns2="2a3cf45a-db50-433d-a1b6-451491b207ac" xmlns:ns3="ed755019-3216-46b0-a70d-0886544f0f56" targetNamespace="http://schemas.microsoft.com/office/2006/metadata/properties" ma:root="true" ma:fieldsID="aed2f489883f08f7ed58c66a6bf48675" ns2:_="" ns3:_="">
    <xsd:import namespace="2a3cf45a-db50-433d-a1b6-451491b207ac"/>
    <xsd:import namespace="ed755019-3216-46b0-a70d-0886544f0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f45a-db50-433d-a1b6-451491b2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cb4194c-beb4-4a49-a115-b47c14524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55019-3216-46b0-a70d-0886544f0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A46068-1672-4B69-BA09-79DD62E6880C}">
  <ds:schemaRefs>
    <ds:schemaRef ds:uri="http://schemas.microsoft.com/office/2006/metadata/properties"/>
    <ds:schemaRef ds:uri="http://schemas.microsoft.com/office/infopath/2007/PartnerControls"/>
    <ds:schemaRef ds:uri="2a3cf45a-db50-433d-a1b6-451491b207ac"/>
  </ds:schemaRefs>
</ds:datastoreItem>
</file>

<file path=customXml/itemProps2.xml><?xml version="1.0" encoding="utf-8"?>
<ds:datastoreItem xmlns:ds="http://schemas.openxmlformats.org/officeDocument/2006/customXml" ds:itemID="{57596DC3-CDA3-436F-AB13-598C85665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3cf45a-db50-433d-a1b6-451491b207ac"/>
    <ds:schemaRef ds:uri="ed755019-3216-46b0-a70d-0886544f0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EE1A8D-44AA-44FF-B88D-140AE7D9A8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Afgoi</vt:lpstr>
      <vt:lpstr>Afgoi!Print_Area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Jama, Siyad</dc:creator>
  <cp:lastModifiedBy>Saeed Hashi Hashi</cp:lastModifiedBy>
  <dcterms:created xsi:type="dcterms:W3CDTF">2026-03-09T10:38:40Z</dcterms:created>
  <dcterms:modified xsi:type="dcterms:W3CDTF">2026-05-23T17:19:37Z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0x01010070F32BD98FAF8449B882F25B14ED3116</vt:lpwstr>
  </property>
  <property fmtid="{D5CDD505-2E9C-101B-9397-08002B2CF9AE}" pid="3" name="MediaServiceImageTags">
    <vt:lpwstr/>
  </property>
</Properties>
</file>